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ane\ozogl\Desktop\"/>
    </mc:Choice>
  </mc:AlternateContent>
  <xr:revisionPtr revIDLastSave="0" documentId="13_ncr:1_{96FFA735-ED15-4E4A-AB79-5463255C70C0}" xr6:coauthVersionLast="47" xr6:coauthVersionMax="47" xr10:uidLastSave="{00000000-0000-0000-0000-000000000000}"/>
  <bookViews>
    <workbookView xWindow="13740" yWindow="2190" windowWidth="23250" windowHeight="15090" xr2:uid="{00000000-000D-0000-FFFF-FFFF00000000}"/>
  </bookViews>
  <sheets>
    <sheet name="Wycena Robót Fundamentowy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25" i="1" l="1"/>
  <c r="G24" i="1"/>
  <c r="G23" i="1"/>
  <c r="G22" i="1"/>
  <c r="G21" i="1"/>
  <c r="G20" i="1"/>
  <c r="G17" i="1"/>
  <c r="G16" i="1"/>
  <c r="G15" i="1"/>
  <c r="G14" i="1"/>
  <c r="G13" i="1"/>
  <c r="G12" i="1"/>
  <c r="G11" i="1"/>
  <c r="G10" i="1"/>
  <c r="G9" i="1"/>
  <c r="G8" i="1"/>
  <c r="G7" i="1"/>
  <c r="G6" i="1"/>
  <c r="G26" i="1" l="1"/>
</calcChain>
</file>

<file path=xl/sharedStrings.xml><?xml version="1.0" encoding="utf-8"?>
<sst xmlns="http://schemas.openxmlformats.org/spreadsheetml/2006/main" count="106" uniqueCount="83">
  <si>
    <t>KOSZTORYS OFERTOWY - ROBOTY FUNDAMENTOWE I POSADZKOWE</t>
  </si>
  <si>
    <t>Lp.</t>
  </si>
  <si>
    <t>Opis pozycji / Zakres robót</t>
  </si>
  <si>
    <t>Obiekt</t>
  </si>
  <si>
    <t>Jedn. miary</t>
  </si>
  <si>
    <t>Ilość</t>
  </si>
  <si>
    <t>Cena jedn. netto (PLN)</t>
  </si>
  <si>
    <t>Wartość netto (PLN)</t>
  </si>
  <si>
    <t>Uwagi / Specyfikacja materiałowa Wykonawcy</t>
  </si>
  <si>
    <t>1. PAWILON STACYJNY (SKLEP I MYJNIA)</t>
  </si>
  <si>
    <t>1.1</t>
  </si>
  <si>
    <t>Szalowanie i przygotowanie deskowań pod ławy i stopy</t>
  </si>
  <si>
    <t>Pawilon</t>
  </si>
  <si>
    <t>m2</t>
  </si>
  <si>
    <t>Płyty szalunkowe po stronie Wykonawcy</t>
  </si>
  <si>
    <t>1.2</t>
  </si>
  <si>
    <t>kg</t>
  </si>
  <si>
    <t>Zestawienie wg rys. K-01.5 oraz dodatkowe</t>
  </si>
  <si>
    <t>1.3</t>
  </si>
  <si>
    <t>Montaż marek stalowych i śrub kotwiących konstrukcję nadziemną</t>
  </si>
  <si>
    <t>kpl.</t>
  </si>
  <si>
    <t>Precyzyjna rektyfikacja przed betonowaniem</t>
  </si>
  <si>
    <t>1.4</t>
  </si>
  <si>
    <t>Wykonanie izolacji poziomej oraz pionowej powłokowej bitumicznej</t>
  </si>
  <si>
    <t>Materiały bitumiczne i kleje po stronie Wykonawcy</t>
  </si>
  <si>
    <t>1.5</t>
  </si>
  <si>
    <t>Montaż izolacji termicznej obwodu z płyt styroduru XPS-300 + folia kubełkowa</t>
  </si>
  <si>
    <t>Wykonawca dostarcza styrodur XPS i folię</t>
  </si>
  <si>
    <t>1.6</t>
  </si>
  <si>
    <t>1.7</t>
  </si>
  <si>
    <t>Kompleksowe wykonanie żelbetowego kanału technologicznego w myjni</t>
  </si>
  <si>
    <t>1.8</t>
  </si>
  <si>
    <t>Zasypanie fundamentów piaskiem z warstwowym zagęszczeniem mechanicznych</t>
  </si>
  <si>
    <t>m3</t>
  </si>
  <si>
    <t>Piasek dostarcza Zamawiający, sprzęt Wykonawcy</t>
  </si>
  <si>
    <t>1.9</t>
  </si>
  <si>
    <t>Wykonanie podbudowy z betonu podkładowego B10 (C8/10) gr. 10 cm</t>
  </si>
  <si>
    <t>Beton dostarcza Zamawiający, ułożenie Wykonawca</t>
  </si>
  <si>
    <t>1.10</t>
  </si>
  <si>
    <t>Wykonanie płyty posadzkowej sklepu gr. 12 cm z zatarciem na gładko</t>
  </si>
  <si>
    <t>Pawilon (Sklep)</t>
  </si>
  <si>
    <t>Beton dostarcza Zamawiający, zbrojenie włóknem 30kg/m3</t>
  </si>
  <si>
    <t>1.11</t>
  </si>
  <si>
    <t>Wykonanie płyty posadzkowej myjni gr. min. 20 cm (beton szczelny W8)</t>
  </si>
  <si>
    <t>Pawilon (Myjnia)</t>
  </si>
  <si>
    <t>1.12</t>
  </si>
  <si>
    <t>Nacięcia dylatacyjne skurczowe posadzki wraz z wypełnieniem masą</t>
  </si>
  <si>
    <t>mb</t>
  </si>
  <si>
    <t>2. FUNDAMENTY TECHNOLOGICZNE I TOWARZYSZĄCE</t>
  </si>
  <si>
    <t>2.1</t>
  </si>
  <si>
    <t>Wiata</t>
  </si>
  <si>
    <t>2.2</t>
  </si>
  <si>
    <t>Zbiorniki paliw</t>
  </si>
  <si>
    <t>szt.</t>
  </si>
  <si>
    <t>Beton dostarcza Zamawiający, stal i opaski Wykonawca</t>
  </si>
  <si>
    <t>2.3</t>
  </si>
  <si>
    <t>Zbiornik LPG</t>
  </si>
  <si>
    <t>Beton dostarcza Zamawiający, stal i izolacje Wykonawca</t>
  </si>
  <si>
    <t>2.4</t>
  </si>
  <si>
    <t>Zbiornik AdBlue</t>
  </si>
  <si>
    <t>2.5</t>
  </si>
  <si>
    <t>Pylon cenowy</t>
  </si>
  <si>
    <t>2.6</t>
  </si>
  <si>
    <t>Altana śmietnikowa</t>
  </si>
  <si>
    <t>Stanowi jednocześnie gotowy podest altany</t>
  </si>
  <si>
    <t>RAZEM WARTOŚĆ NETTO ROBÓT (PLN):</t>
  </si>
  <si>
    <t>Beton dostarcza Zamawiający, zbrojenie prętami #16 Wykonawca</t>
  </si>
  <si>
    <t>Szalowanie, zbrojenie, montaż izolacji pionowej Wykonawca</t>
  </si>
  <si>
    <t>Beton dostarcza Zamawiający, zbrojenie siatkami #10 co 15cm Wykonawca</t>
  </si>
  <si>
    <t>Zbrojenie, szalowanie i wykończenie krawędzi Wykonawca</t>
  </si>
  <si>
    <t>Prace przygotowawcze i montaż zbrojenia ze stali klasy A-IIIN (B500B)</t>
  </si>
  <si>
    <t>1.13</t>
  </si>
  <si>
    <t xml:space="preserve">Doszczelnienie między płytą fundamentową a płytami warstwowymi </t>
  </si>
  <si>
    <t xml:space="preserve">Pawilon i Myjnia </t>
  </si>
  <si>
    <t>Montaż instalacji podposadzkowej i sanitarnej z rur PVC-U kl. SN8</t>
  </si>
  <si>
    <t>Rury kanalizacyjne lite klasy SN8 (grubościenne) Wykonawca</t>
  </si>
  <si>
    <t xml:space="preserve">Wykonanie stóp żelbetowych wiaty wraz z osadzeniem  kotw I betonnem okładowym </t>
  </si>
  <si>
    <t>Wykonanie płyty pod zbiorniki paliwowe 2x 60m3 (stal ~2866 kg) wraz z betonem podkładowym</t>
  </si>
  <si>
    <t>Wykonanie płyty fundamentowej pod zbiornik LPG 20m3 (stal ~802 kg)  wraz z betonem podkładowym</t>
  </si>
  <si>
    <t>Wykonanie płyty fundamentowej pod zbiornik AdBlue 10m3 (stal ~590 kg)  wraz z betonem podkładowym</t>
  </si>
  <si>
    <t>Wykonanie fundamentu pylonu cenowego H=8m (stal ~1086 kg)  wraz z betonem podkładowym</t>
  </si>
  <si>
    <t>Wykonanie żelbetowej płyty/ławy altany śmietnikowej 3-komorowej (stal ~359 kg) wraz z betonem podkładowym</t>
  </si>
  <si>
    <t>Inwestycja: Stacja Paliw MARKI, Al. Piłsudskiego | Termin realizacji: 15.06.2026 - 13.07.2026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</si>
</sst>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rgb="FF365F91"/>
      <name val="Arial"/>
    </font>
    <font>
      <i/>
      <sz val="10"/>
      <name val="Arial"/>
    </font>
    <font>
      <b/>
      <sz val="10"/>
      <color rgb="FFFFFFFF"/>
      <name val="Arial"/>
    </font>
    <font>
      <b/>
      <sz val="12"/>
      <color rgb="FF1F497D"/>
      <name val="Arial"/>
    </font>
    <font>
      <b/>
      <sz val="10"/>
      <name val="Arial"/>
    </font>
    <font>
      <sz val="10"/>
      <name val="Arial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365F91"/>
        <bgColor rgb="FF365F91"/>
      </patternFill>
    </fill>
    <fill>
      <patternFill patternType="solid">
        <fgColor rgb="FFB8CCE4"/>
        <bgColor rgb="FFB8CCE4"/>
      </patternFill>
    </fill>
    <fill>
      <patternFill patternType="solid">
        <fgColor rgb="FFF2F5F8"/>
        <bgColor rgb="FFF2F5F8"/>
      </patternFill>
    </fill>
    <fill>
      <patternFill patternType="solid">
        <fgColor rgb="FFDCE6F1"/>
        <bgColor rgb="FFDCE6F1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medium">
        <color rgb="FF365F9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double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3" fontId="6" fillId="4" borderId="2" xfId="0" applyNumberFormat="1" applyFont="1" applyFill="1" applyBorder="1" applyAlignment="1">
      <alignment horizontal="right" vertical="center"/>
    </xf>
    <xf numFmtId="4" fontId="6" fillId="4" borderId="2" xfId="0" applyNumberFormat="1" applyFont="1" applyFill="1" applyBorder="1" applyAlignment="1">
      <alignment horizontal="right" vertical="center"/>
    </xf>
    <xf numFmtId="4" fontId="5" fillId="4" borderId="2" xfId="0" applyNumberFormat="1" applyFont="1" applyFill="1" applyBorder="1" applyAlignment="1">
      <alignment horizontal="right" vertical="center"/>
    </xf>
    <xf numFmtId="4" fontId="7" fillId="5" borderId="3" xfId="0" applyNumberFormat="1" applyFont="1" applyFill="1" applyBorder="1" applyAlignment="1">
      <alignment horizontal="right" vertical="center"/>
    </xf>
    <xf numFmtId="0" fontId="0" fillId="5" borderId="3" xfId="0" applyFill="1" applyBorder="1"/>
    <xf numFmtId="0" fontId="4" fillId="3" borderId="2" xfId="0" applyFont="1" applyFill="1" applyBorder="1" applyAlignment="1">
      <alignment horizontal="left" vertical="center"/>
    </xf>
    <xf numFmtId="0" fontId="0" fillId="0" borderId="2" xfId="0" applyBorder="1"/>
    <xf numFmtId="0" fontId="5" fillId="5" borderId="3" xfId="0" applyFont="1" applyFill="1" applyBorder="1" applyAlignment="1">
      <alignment horizontal="right" vertical="center"/>
    </xf>
    <xf numFmtId="0" fontId="0" fillId="0" borderId="3" xfId="0" applyBorder="1"/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pane ySplit="4" topLeftCell="A11" activePane="bottomLeft" state="frozen"/>
      <selection pane="bottomLeft" activeCell="A2" sqref="A2:XFD2"/>
    </sheetView>
  </sheetViews>
  <sheetFormatPr defaultRowHeight="15" x14ac:dyDescent="0.25"/>
  <cols>
    <col min="1" max="1" width="6" customWidth="1"/>
    <col min="2" max="2" width="62.28515625" customWidth="1"/>
    <col min="3" max="3" width="18" customWidth="1"/>
    <col min="4" max="5" width="10" customWidth="1"/>
    <col min="6" max="6" width="18" customWidth="1"/>
    <col min="7" max="7" width="20" customWidth="1"/>
    <col min="8" max="8" width="55.42578125" customWidth="1"/>
  </cols>
  <sheetData>
    <row r="1" spans="1:8" ht="20.25" x14ac:dyDescent="0.3">
      <c r="A1" s="1" t="s">
        <v>0</v>
      </c>
    </row>
    <row r="2" spans="1:8" x14ac:dyDescent="0.25">
      <c r="A2" s="2" t="s">
        <v>82</v>
      </c>
    </row>
    <row r="4" spans="1:8" ht="27.9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spans="1:8" ht="21.95" customHeight="1" x14ac:dyDescent="0.25">
      <c r="A5" s="16" t="s">
        <v>9</v>
      </c>
      <c r="B5" s="17"/>
      <c r="C5" s="17"/>
      <c r="D5" s="17"/>
      <c r="E5" s="17"/>
      <c r="F5" s="17"/>
      <c r="G5" s="17"/>
      <c r="H5" s="17"/>
    </row>
    <row r="6" spans="1:8" ht="20.100000000000001" customHeight="1" x14ac:dyDescent="0.25">
      <c r="A6" s="4" t="s">
        <v>10</v>
      </c>
      <c r="B6" s="20" t="s">
        <v>11</v>
      </c>
      <c r="C6" s="4" t="s">
        <v>12</v>
      </c>
      <c r="D6" s="4" t="s">
        <v>13</v>
      </c>
      <c r="E6" s="6">
        <v>145</v>
      </c>
      <c r="F6" s="7"/>
      <c r="G6" s="8">
        <f t="shared" ref="G6:G18" si="0">E6*F6</f>
        <v>0</v>
      </c>
      <c r="H6" s="5" t="s">
        <v>14</v>
      </c>
    </row>
    <row r="7" spans="1:8" ht="20.100000000000001" customHeight="1" x14ac:dyDescent="0.25">
      <c r="A7" s="9" t="s">
        <v>15</v>
      </c>
      <c r="B7" s="21" t="s">
        <v>70</v>
      </c>
      <c r="C7" s="9" t="s">
        <v>12</v>
      </c>
      <c r="D7" s="9" t="s">
        <v>16</v>
      </c>
      <c r="E7" s="11">
        <v>812</v>
      </c>
      <c r="F7" s="12"/>
      <c r="G7" s="13">
        <f t="shared" si="0"/>
        <v>0</v>
      </c>
      <c r="H7" s="10" t="s">
        <v>17</v>
      </c>
    </row>
    <row r="8" spans="1:8" ht="20.100000000000001" customHeight="1" x14ac:dyDescent="0.25">
      <c r="A8" s="4" t="s">
        <v>18</v>
      </c>
      <c r="B8" s="20" t="s">
        <v>19</v>
      </c>
      <c r="C8" s="4" t="s">
        <v>12</v>
      </c>
      <c r="D8" s="4" t="s">
        <v>20</v>
      </c>
      <c r="E8" s="6">
        <v>1</v>
      </c>
      <c r="F8" s="7"/>
      <c r="G8" s="8">
        <f t="shared" si="0"/>
        <v>0</v>
      </c>
      <c r="H8" s="5" t="s">
        <v>21</v>
      </c>
    </row>
    <row r="9" spans="1:8" ht="20.100000000000001" customHeight="1" x14ac:dyDescent="0.25">
      <c r="A9" s="9" t="s">
        <v>22</v>
      </c>
      <c r="B9" s="21" t="s">
        <v>23</v>
      </c>
      <c r="C9" s="9" t="s">
        <v>12</v>
      </c>
      <c r="D9" s="9" t="s">
        <v>13</v>
      </c>
      <c r="E9" s="11">
        <v>180</v>
      </c>
      <c r="F9" s="12"/>
      <c r="G9" s="13">
        <f t="shared" si="0"/>
        <v>0</v>
      </c>
      <c r="H9" s="10" t="s">
        <v>24</v>
      </c>
    </row>
    <row r="10" spans="1:8" ht="32.25" customHeight="1" x14ac:dyDescent="0.25">
      <c r="A10" s="4" t="s">
        <v>25</v>
      </c>
      <c r="B10" s="20" t="s">
        <v>26</v>
      </c>
      <c r="C10" s="4" t="s">
        <v>12</v>
      </c>
      <c r="D10" s="4" t="s">
        <v>13</v>
      </c>
      <c r="E10" s="6">
        <v>75</v>
      </c>
      <c r="F10" s="7"/>
      <c r="G10" s="8">
        <f t="shared" si="0"/>
        <v>0</v>
      </c>
      <c r="H10" s="5" t="s">
        <v>27</v>
      </c>
    </row>
    <row r="11" spans="1:8" ht="20.100000000000001" customHeight="1" x14ac:dyDescent="0.25">
      <c r="A11" s="9" t="s">
        <v>28</v>
      </c>
      <c r="B11" s="21" t="s">
        <v>74</v>
      </c>
      <c r="C11" s="9" t="s">
        <v>12</v>
      </c>
      <c r="D11" s="9" t="s">
        <v>20</v>
      </c>
      <c r="E11" s="11">
        <v>1</v>
      </c>
      <c r="F11" s="12"/>
      <c r="G11" s="13">
        <f t="shared" si="0"/>
        <v>0</v>
      </c>
      <c r="H11" s="10" t="s">
        <v>75</v>
      </c>
    </row>
    <row r="12" spans="1:8" ht="20.100000000000001" customHeight="1" x14ac:dyDescent="0.25">
      <c r="A12" s="4" t="s">
        <v>29</v>
      </c>
      <c r="B12" s="20" t="s">
        <v>30</v>
      </c>
      <c r="C12" s="4" t="s">
        <v>12</v>
      </c>
      <c r="D12" s="4" t="s">
        <v>20</v>
      </c>
      <c r="E12" s="6">
        <v>1</v>
      </c>
      <c r="F12" s="7"/>
      <c r="G12" s="8">
        <f t="shared" si="0"/>
        <v>0</v>
      </c>
      <c r="H12" s="5" t="s">
        <v>69</v>
      </c>
    </row>
    <row r="13" spans="1:8" ht="30" customHeight="1" x14ac:dyDescent="0.25">
      <c r="A13" s="9" t="s">
        <v>31</v>
      </c>
      <c r="B13" s="21" t="s">
        <v>32</v>
      </c>
      <c r="C13" s="9" t="s">
        <v>12</v>
      </c>
      <c r="D13" s="9" t="s">
        <v>33</v>
      </c>
      <c r="E13" s="11">
        <v>210</v>
      </c>
      <c r="F13" s="12"/>
      <c r="G13" s="13">
        <f t="shared" si="0"/>
        <v>0</v>
      </c>
      <c r="H13" s="10" t="s">
        <v>34</v>
      </c>
    </row>
    <row r="14" spans="1:8" ht="20.100000000000001" customHeight="1" x14ac:dyDescent="0.25">
      <c r="A14" s="4" t="s">
        <v>35</v>
      </c>
      <c r="B14" s="20" t="s">
        <v>36</v>
      </c>
      <c r="C14" s="4" t="s">
        <v>12</v>
      </c>
      <c r="D14" s="4" t="s">
        <v>13</v>
      </c>
      <c r="E14" s="6">
        <v>195</v>
      </c>
      <c r="F14" s="7"/>
      <c r="G14" s="8">
        <f t="shared" si="0"/>
        <v>0</v>
      </c>
      <c r="H14" s="5" t="s">
        <v>37</v>
      </c>
    </row>
    <row r="15" spans="1:8" ht="20.100000000000001" customHeight="1" x14ac:dyDescent="0.25">
      <c r="A15" s="9" t="s">
        <v>38</v>
      </c>
      <c r="B15" s="21" t="s">
        <v>39</v>
      </c>
      <c r="C15" s="9" t="s">
        <v>40</v>
      </c>
      <c r="D15" s="9" t="s">
        <v>13</v>
      </c>
      <c r="E15" s="11">
        <v>135</v>
      </c>
      <c r="F15" s="12"/>
      <c r="G15" s="13">
        <f t="shared" si="0"/>
        <v>0</v>
      </c>
      <c r="H15" s="10" t="s">
        <v>41</v>
      </c>
    </row>
    <row r="16" spans="1:8" ht="20.100000000000001" customHeight="1" x14ac:dyDescent="0.25">
      <c r="A16" s="4" t="s">
        <v>42</v>
      </c>
      <c r="B16" s="20" t="s">
        <v>43</v>
      </c>
      <c r="C16" s="4" t="s">
        <v>44</v>
      </c>
      <c r="D16" s="4" t="s">
        <v>13</v>
      </c>
      <c r="E16" s="6">
        <v>60</v>
      </c>
      <c r="F16" s="7"/>
      <c r="G16" s="8">
        <f t="shared" si="0"/>
        <v>0</v>
      </c>
      <c r="H16" s="5" t="s">
        <v>68</v>
      </c>
    </row>
    <row r="17" spans="1:8" ht="26.25" customHeight="1" x14ac:dyDescent="0.25">
      <c r="A17" s="9" t="s">
        <v>45</v>
      </c>
      <c r="B17" s="21" t="s">
        <v>46</v>
      </c>
      <c r="C17" s="9" t="s">
        <v>12</v>
      </c>
      <c r="D17" s="9" t="s">
        <v>47</v>
      </c>
      <c r="E17" s="11">
        <v>120</v>
      </c>
      <c r="F17" s="12">
        <v>0</v>
      </c>
      <c r="G17" s="13">
        <f t="shared" si="0"/>
        <v>0</v>
      </c>
      <c r="H17" s="10"/>
    </row>
    <row r="18" spans="1:8" ht="26.25" customHeight="1" x14ac:dyDescent="0.25">
      <c r="A18" s="9" t="s">
        <v>71</v>
      </c>
      <c r="B18" s="21" t="s">
        <v>72</v>
      </c>
      <c r="C18" s="9" t="s">
        <v>73</v>
      </c>
      <c r="D18" s="9" t="s">
        <v>20</v>
      </c>
      <c r="E18" s="11">
        <v>1</v>
      </c>
      <c r="F18" s="12"/>
      <c r="G18" s="13">
        <f t="shared" si="0"/>
        <v>0</v>
      </c>
      <c r="H18" s="10"/>
    </row>
    <row r="19" spans="1:8" ht="21.95" customHeight="1" x14ac:dyDescent="0.25">
      <c r="A19" s="16" t="s">
        <v>48</v>
      </c>
      <c r="B19" s="17"/>
      <c r="C19" s="17"/>
      <c r="D19" s="17"/>
      <c r="E19" s="17"/>
      <c r="F19" s="17"/>
      <c r="G19" s="17"/>
      <c r="H19" s="17"/>
    </row>
    <row r="20" spans="1:8" ht="31.5" customHeight="1" x14ac:dyDescent="0.25">
      <c r="A20" s="4" t="s">
        <v>49</v>
      </c>
      <c r="B20" s="20" t="s">
        <v>76</v>
      </c>
      <c r="C20" s="4" t="s">
        <v>50</v>
      </c>
      <c r="D20" s="4" t="s">
        <v>20</v>
      </c>
      <c r="E20" s="6">
        <v>4</v>
      </c>
      <c r="F20" s="7"/>
      <c r="G20" s="8">
        <f t="shared" ref="G20:G24" si="1">E20*F20</f>
        <v>0</v>
      </c>
      <c r="H20" s="5" t="s">
        <v>67</v>
      </c>
    </row>
    <row r="21" spans="1:8" ht="27" customHeight="1" x14ac:dyDescent="0.25">
      <c r="A21" s="9" t="s">
        <v>51</v>
      </c>
      <c r="B21" s="21" t="s">
        <v>77</v>
      </c>
      <c r="C21" s="9" t="s">
        <v>52</v>
      </c>
      <c r="D21" s="9" t="s">
        <v>53</v>
      </c>
      <c r="E21" s="11">
        <v>1</v>
      </c>
      <c r="F21" s="12"/>
      <c r="G21" s="13">
        <f t="shared" si="1"/>
        <v>0</v>
      </c>
      <c r="H21" s="10" t="s">
        <v>54</v>
      </c>
    </row>
    <row r="22" spans="1:8" ht="30" customHeight="1" x14ac:dyDescent="0.25">
      <c r="A22" s="4" t="s">
        <v>55</v>
      </c>
      <c r="B22" s="20" t="s">
        <v>78</v>
      </c>
      <c r="C22" s="4" t="s">
        <v>56</v>
      </c>
      <c r="D22" s="4" t="s">
        <v>53</v>
      </c>
      <c r="E22" s="6">
        <v>1</v>
      </c>
      <c r="F22" s="7"/>
      <c r="G22" s="8">
        <f t="shared" si="1"/>
        <v>0</v>
      </c>
      <c r="H22" s="5" t="s">
        <v>57</v>
      </c>
    </row>
    <row r="23" spans="1:8" ht="30" customHeight="1" x14ac:dyDescent="0.25">
      <c r="A23" s="9" t="s">
        <v>58</v>
      </c>
      <c r="B23" s="21" t="s">
        <v>79</v>
      </c>
      <c r="C23" s="9" t="s">
        <v>59</v>
      </c>
      <c r="D23" s="9" t="s">
        <v>53</v>
      </c>
      <c r="E23" s="11">
        <v>1</v>
      </c>
      <c r="F23" s="12"/>
      <c r="G23" s="13">
        <f t="shared" si="1"/>
        <v>0</v>
      </c>
      <c r="H23" s="10" t="s">
        <v>54</v>
      </c>
    </row>
    <row r="24" spans="1:8" ht="34.5" customHeight="1" x14ac:dyDescent="0.25">
      <c r="A24" s="4" t="s">
        <v>60</v>
      </c>
      <c r="B24" s="20" t="s">
        <v>80</v>
      </c>
      <c r="C24" s="4" t="s">
        <v>61</v>
      </c>
      <c r="D24" s="4" t="s">
        <v>53</v>
      </c>
      <c r="E24" s="6">
        <v>1</v>
      </c>
      <c r="F24" s="7"/>
      <c r="G24" s="8">
        <f t="shared" si="1"/>
        <v>0</v>
      </c>
      <c r="H24" s="5" t="s">
        <v>66</v>
      </c>
    </row>
    <row r="25" spans="1:8" ht="30.75" customHeight="1" x14ac:dyDescent="0.25">
      <c r="A25" s="9" t="s">
        <v>62</v>
      </c>
      <c r="B25" s="21" t="s">
        <v>81</v>
      </c>
      <c r="C25" s="9" t="s">
        <v>63</v>
      </c>
      <c r="D25" s="9" t="s">
        <v>53</v>
      </c>
      <c r="E25" s="11">
        <v>1</v>
      </c>
      <c r="F25" s="12"/>
      <c r="G25" s="13">
        <f t="shared" ref="G25" si="2">E25*F25</f>
        <v>0</v>
      </c>
      <c r="H25" s="10" t="s">
        <v>64</v>
      </c>
    </row>
    <row r="26" spans="1:8" ht="26.1" customHeight="1" x14ac:dyDescent="0.25">
      <c r="A26" s="18" t="s">
        <v>65</v>
      </c>
      <c r="B26" s="19"/>
      <c r="C26" s="19"/>
      <c r="D26" s="19"/>
      <c r="E26" s="19"/>
      <c r="F26" s="19"/>
      <c r="G26" s="14">
        <f>SUM(G6:G25)</f>
        <v>0</v>
      </c>
      <c r="H26" s="15"/>
    </row>
  </sheetData>
  <mergeCells count="3">
    <mergeCell ref="A19:H19"/>
    <mergeCell ref="A26:F26"/>
    <mergeCell ref="A5:H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 Robót Fundamentowych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Ożóg Lidia (BUD)</cp:lastModifiedBy>
  <dcterms:created xsi:type="dcterms:W3CDTF">2026-05-26T09:10:43Z</dcterms:created>
  <dcterms:modified xsi:type="dcterms:W3CDTF">2026-05-26T10:27:53Z</dcterms:modified>
</cp:coreProperties>
</file>